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2" sheetId="1" r:id="rId1"/>
  </sheets>
  <externalReferences>
    <externalReference r:id="rId2"/>
  </externalReferences>
  <definedNames>
    <definedName name="Z_6E36EA37_049E_4FAE_B719_2847CD16F858_.wvu.Cols" localSheetId="0" hidden="1">'Елецкая 2'!#REF!,'Елецкая 2'!#REF!</definedName>
    <definedName name="Z_6E36EA37_049E_4FAE_B719_2847CD16F858_.wvu.Rows" localSheetId="0" hidden="1">'Елецкая 2'!$42:$45</definedName>
    <definedName name="Z_73C0D023_21BD_4441_8EFA_957546C15799_.wvu.Cols" localSheetId="0" hidden="1">'Елецкая 2'!#REF!,'Елецкая 2'!#REF!</definedName>
    <definedName name="Z_73C0D023_21BD_4441_8EFA_957546C15799_.wvu.Rows" localSheetId="0" hidden="1">'Елецкая 2'!$42:$45</definedName>
    <definedName name="_xlnm.Print_Area" localSheetId="0">'Елецкая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<sst xmlns="http://schemas.openxmlformats.org/spreadsheetml/2006/main" count="62" uniqueCount="53">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</sst>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9">
          <cell r="W209">
            <v>17642.207042285972</v>
          </cell>
          <cell r="X209">
            <v>3427.7761137605603</v>
          </cell>
          <cell r="Y209">
            <v>961.49470000000008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7786.8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Y209">
            <v>57543.863793196921</v>
          </cell>
          <cell r="BB209">
            <v>0</v>
          </cell>
          <cell r="BC209">
            <v>0</v>
          </cell>
          <cell r="CN209">
            <v>24575.322496172135</v>
          </cell>
          <cell r="CO209">
            <v>5036.8691193350842</v>
          </cell>
          <cell r="CP209">
            <v>2406.9245999999998</v>
          </cell>
          <cell r="DB209">
            <v>0</v>
          </cell>
          <cell r="DG209">
            <v>20990.204531979263</v>
          </cell>
          <cell r="DU209">
            <v>59219.41895598689</v>
          </cell>
          <cell r="DV209">
            <v>12539.662644010874</v>
          </cell>
          <cell r="DW209">
            <v>19914.947</v>
          </cell>
          <cell r="EK209">
            <v>0</v>
          </cell>
          <cell r="EQ209">
            <v>48645.925733388132</v>
          </cell>
          <cell r="FB209">
            <v>120946.067957441</v>
          </cell>
          <cell r="FC209">
            <v>24702.498194036438</v>
          </cell>
          <cell r="FD209">
            <v>2027.8212000000001</v>
          </cell>
          <cell r="FL209">
            <v>0</v>
          </cell>
          <cell r="FS209">
            <v>78302.72185918488</v>
          </cell>
          <cell r="FX209">
            <v>100185.6678676825</v>
          </cell>
          <cell r="FY209">
            <v>20424.78568714319</v>
          </cell>
          <cell r="FZ209">
            <v>0</v>
          </cell>
          <cell r="GG209">
            <v>2986.6313999999993</v>
          </cell>
          <cell r="GL209">
            <v>65511.230328196587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3231094.81</v>
      </c>
      <c r="F9" s="16">
        <f t="shared" ref="F9:G9" si="0">SUM(F10:F14)</f>
        <v>3220189.21</v>
      </c>
      <c r="G9" s="16">
        <f t="shared" si="0"/>
        <v>838595.62999999989</v>
      </c>
    </row>
    <row r="10" spans="1:7" ht="13.2" customHeight="1" x14ac:dyDescent="0.3">
      <c r="A10" s="63" t="s">
        <v>9</v>
      </c>
      <c r="B10" s="64"/>
      <c r="C10" s="64"/>
      <c r="D10" s="65"/>
      <c r="E10" s="17">
        <v>1361961.53</v>
      </c>
      <c r="F10" s="17">
        <v>1286461.19</v>
      </c>
      <c r="G10" s="18">
        <v>393234.8</v>
      </c>
    </row>
    <row r="11" spans="1:7" ht="14.4" customHeight="1" x14ac:dyDescent="0.3">
      <c r="A11" s="63" t="s">
        <v>10</v>
      </c>
      <c r="B11" s="64"/>
      <c r="C11" s="64"/>
      <c r="D11" s="65"/>
      <c r="E11" s="17">
        <v>717419.27</v>
      </c>
      <c r="F11" s="17">
        <v>752274.56</v>
      </c>
      <c r="G11" s="18">
        <v>192727.03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190783.76</v>
      </c>
      <c r="F12" s="17">
        <v>197318.8</v>
      </c>
      <c r="G12" s="18">
        <v>43958.27</v>
      </c>
    </row>
    <row r="13" spans="1:7" ht="13.5" customHeight="1" x14ac:dyDescent="0.3">
      <c r="A13" s="63" t="s">
        <v>12</v>
      </c>
      <c r="B13" s="64"/>
      <c r="C13" s="64"/>
      <c r="D13" s="65"/>
      <c r="E13" s="17">
        <v>200706.71</v>
      </c>
      <c r="F13" s="17">
        <v>207454.1</v>
      </c>
      <c r="G13" s="18">
        <v>43022.07</v>
      </c>
    </row>
    <row r="14" spans="1:7" ht="14.4" customHeight="1" x14ac:dyDescent="0.3">
      <c r="A14" s="67" t="s">
        <v>13</v>
      </c>
      <c r="B14" s="67"/>
      <c r="C14" s="67"/>
      <c r="D14" s="67"/>
      <c r="E14" s="17">
        <v>760223.54</v>
      </c>
      <c r="F14" s="17">
        <v>776680.56</v>
      </c>
      <c r="G14" s="18">
        <v>165653.46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2012473.32</v>
      </c>
      <c r="F15" s="16">
        <f t="shared" ref="F15:G15" si="1">SUM(F16:F19)</f>
        <v>2032183.65</v>
      </c>
      <c r="G15" s="16">
        <f t="shared" si="1"/>
        <v>396572.36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1779028.07</v>
      </c>
      <c r="F16" s="17">
        <v>1805956.3</v>
      </c>
      <c r="G16" s="18">
        <v>361900.46</v>
      </c>
    </row>
    <row r="17" spans="1:9" ht="15.6" x14ac:dyDescent="0.3">
      <c r="A17" s="67" t="s">
        <v>44</v>
      </c>
      <c r="B17" s="67"/>
      <c r="C17" s="67"/>
      <c r="D17" s="67"/>
      <c r="E17" s="17">
        <v>6206.34</v>
      </c>
      <c r="F17" s="17">
        <v>5976.91</v>
      </c>
      <c r="G17" s="18">
        <v>943.8</v>
      </c>
    </row>
    <row r="18" spans="1:9" ht="15.6" x14ac:dyDescent="0.3">
      <c r="A18" s="67" t="s">
        <v>45</v>
      </c>
      <c r="B18" s="67"/>
      <c r="C18" s="67"/>
      <c r="D18" s="67"/>
      <c r="E18" s="17">
        <v>11318.24</v>
      </c>
      <c r="F18" s="17">
        <v>10970.38</v>
      </c>
      <c r="G18" s="18">
        <v>1739.79</v>
      </c>
    </row>
    <row r="19" spans="1:9" ht="15.6" x14ac:dyDescent="0.3">
      <c r="A19" s="67" t="s">
        <v>46</v>
      </c>
      <c r="B19" s="67"/>
      <c r="C19" s="67"/>
      <c r="D19" s="67"/>
      <c r="E19" s="17">
        <v>215920.67</v>
      </c>
      <c r="F19" s="17">
        <v>209280.06</v>
      </c>
      <c r="G19" s="18">
        <v>31988.31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52</v>
      </c>
      <c r="B24" s="34"/>
      <c r="C24" s="34"/>
      <c r="D24" s="34"/>
      <c r="E24" s="34"/>
      <c r="F24" s="17">
        <v>243967.09827310382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79575.341649243448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нар'!W209</f>
        <v>17642.207042285972</v>
      </c>
      <c r="I27" s="28"/>
    </row>
    <row r="28" spans="1:9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нар'!X209</f>
        <v>3427.7761137605603</v>
      </c>
      <c r="I28" s="28"/>
    </row>
    <row r="29" spans="1:9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нар'!Y209</f>
        <v>961.49470000000008</v>
      </c>
      <c r="I29" s="28"/>
    </row>
    <row r="30" spans="1:9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нар'!AA209+'[1]УК ВР декабрь нар'!AB209+'[1]УК ВР декабрь нар'!AC209+'[1]УК ВР декабрь нар'!AD209+'[1]УК ВР декабрь нар'!AE209+'[1]УК ВР декабрь нар'!AF209+'[1]УК ВР декабрь нар'!AG209+'[1]УК ВР декабрь нар'!AH209+'[1]УК ВР декабрь нар'!AJ209+'[1]УК ВР декабрь нар'!AL209+'[1]УК ВР декабрь нар'!AN209+'[1]УК ВР декабрь нар'!AO209+'[1]УК ВР декабрь нар'!AP209+'[1]УК ВР декабрь нар'!AQ209+'[1]УК ВР декабрь нар'!AR209+'[1]УК ВР декабрь нар'!AT209</f>
        <v>0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нар'!AY209</f>
        <v>57543.863793196921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SUM(F34:F38)+262324.39</f>
        <v>463440.46508087241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нар'!CN209+'[1]УК ВР декабрь нар'!DU209</f>
        <v>83794.741452159025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нар'!CO209+'[1]УК ВР декабрь нар'!DV209</f>
        <v>17576.531763345956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нар'!CP209+'[1]УК ВР декабрь нар'!DW209</f>
        <v>22321.871599999999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нар'!AI209+'[1]УК ВР декабрь нар'!AJ209+'[1]УК ВР декабрь нар'!AS209+'[1]УК ВР декабрь нар'!BC209+'[1]УК ВР декабрь нар'!DB209+'[1]УК ВР декабрь нар'!EK209+'[1]УК ВР декабрь нар'!AM209</f>
        <v>7786.8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нар'!DG209+'[1]УК ВР декабрь нар'!EQ209</f>
        <v>69636.130265367392</v>
      </c>
      <c r="I38" s="28"/>
    </row>
    <row r="39" spans="1:9" ht="32.4" customHeight="1" x14ac:dyDescent="0.3">
      <c r="A39" s="36" t="s">
        <v>35</v>
      </c>
      <c r="B39" s="51"/>
      <c r="C39" s="51"/>
      <c r="D39" s="51"/>
      <c r="E39" s="52"/>
      <c r="F39" s="26">
        <f>SUM(F40:F48)+179521.51</f>
        <v>594608.93449368468</v>
      </c>
      <c r="I39" s="28"/>
    </row>
    <row r="40" spans="1:9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нар'!FB209+'[1]УК ВР декабрь нар'!FX209</f>
        <v>221131.7358251235</v>
      </c>
      <c r="I40" s="28"/>
    </row>
    <row r="41" spans="1:9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нар'!FC209+'[1]УК ВР декабрь нар'!FY209</f>
        <v>45127.283881179625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нар'!FD209+'[1]УК ВР декабрь нар'!FZ209</f>
        <v>2027.8212000000001</v>
      </c>
      <c r="I46" s="28"/>
    </row>
    <row r="47" spans="1:9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нар'!GG209+'[1]УК ВР декабрь нар'!FL209+'[1]УК ВР декабрь нар'!BB209+'[1]УК ВР декабрь нар'!AK209</f>
        <v>2986.6313999999993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нар'!FS209+'[1]УК ВР декабрь нар'!GL209</f>
        <v>143813.95218738145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1137624.7412238005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259325.88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136408.01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122917.87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1396950.6212238003</v>
      </c>
      <c r="H55" s="19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1779028.07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1805956.3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626044.54704930354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2</vt:lpstr>
      <vt:lpstr>'Елецкая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2018-04-03T12:49:31Z</cp:lastPrinted>
  <dcterms:created xsi:type="dcterms:W3CDTF">2013-05-24T09:13:10Z</dcterms:created>
  <dcterms:modified xsi:type="dcterms:W3CDTF">2019-03-01T06:52:38Z</dcterms:modified>
</cp:coreProperties>
</file>